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05" windowWidth="11805" windowHeight="61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Доходы!$21:$23</definedName>
    <definedName name="_xlnm.Print_Area" localSheetId="0">Доходы!$A$1:$E$67</definedName>
  </definedNames>
  <calcPr calcId="144525"/>
</workbook>
</file>

<file path=xl/calcChain.xml><?xml version="1.0" encoding="utf-8"?>
<calcChain xmlns="http://schemas.openxmlformats.org/spreadsheetml/2006/main">
  <c r="C39" i="14" l="1"/>
  <c r="D39" i="14"/>
  <c r="E39" i="14"/>
  <c r="E59" i="14" l="1"/>
  <c r="C60" i="14"/>
  <c r="C59" i="14" s="1"/>
  <c r="D65" i="14"/>
  <c r="D64" i="14" s="1"/>
  <c r="D60" i="14" s="1"/>
  <c r="D59" i="14" s="1"/>
  <c r="E65" i="14"/>
  <c r="E64" i="14" s="1"/>
  <c r="E56" i="14" l="1"/>
  <c r="E55" i="14" s="1"/>
  <c r="E54" i="14" s="1"/>
  <c r="D56" i="14"/>
  <c r="D55" i="14" s="1"/>
  <c r="D54" i="14" s="1"/>
  <c r="C56" i="14"/>
  <c r="C55" i="14" s="1"/>
  <c r="C54" i="14" s="1"/>
  <c r="E26" i="14"/>
  <c r="E25" i="14" s="1"/>
  <c r="D26" i="14"/>
  <c r="C26" i="14"/>
  <c r="E36" i="14" l="1"/>
  <c r="D36" i="14"/>
  <c r="C36" i="14"/>
  <c r="E41" i="14"/>
  <c r="D41" i="14"/>
  <c r="C41" i="14"/>
  <c r="E33" i="14"/>
  <c r="E32" i="14" s="1"/>
  <c r="D33" i="14"/>
  <c r="D32" i="14" s="1"/>
  <c r="C33" i="14"/>
  <c r="C32" i="14" s="1"/>
  <c r="E52" i="14"/>
  <c r="E51" i="14" s="1"/>
  <c r="E50" i="14" s="1"/>
  <c r="D52" i="14"/>
  <c r="D51" i="14" s="1"/>
  <c r="D50" i="14" s="1"/>
  <c r="C52" i="14"/>
  <c r="C51" i="14" s="1"/>
  <c r="C50" i="14" s="1"/>
  <c r="C38" i="14" l="1"/>
  <c r="C35" i="14" s="1"/>
  <c r="E38" i="14"/>
  <c r="E35" i="14" s="1"/>
  <c r="E24" i="14" s="1"/>
  <c r="E67" i="14" s="1"/>
  <c r="D38" i="14"/>
  <c r="D35" i="14" s="1"/>
  <c r="D45" i="14"/>
  <c r="D44" i="14" s="1"/>
  <c r="D43" i="14" s="1"/>
  <c r="E45" i="14"/>
  <c r="E44" i="14" s="1"/>
  <c r="E43" i="14" s="1"/>
  <c r="C45" i="14"/>
  <c r="C44" i="14" s="1"/>
  <c r="C43" i="14" s="1"/>
  <c r="E49" i="14" l="1"/>
  <c r="D49" i="14" l="1"/>
  <c r="C49" i="14" l="1"/>
  <c r="C25" i="14" l="1"/>
  <c r="C24" i="14" s="1"/>
  <c r="C67" i="14" s="1"/>
  <c r="D25" i="14" l="1"/>
  <c r="D24" i="14" s="1"/>
  <c r="D67" i="14" s="1"/>
</calcChain>
</file>

<file path=xl/sharedStrings.xml><?xml version="1.0" encoding="utf-8"?>
<sst xmlns="http://schemas.openxmlformats.org/spreadsheetml/2006/main" count="120" uniqueCount="100">
  <si>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</si>
  <si>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</si>
  <si>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</si>
  <si>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</si>
  <si>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</si>
  <si>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</si>
  <si>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</si>
  <si>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</si>
  <si>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</si>
  <si>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</si>
  <si>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</si>
  <si>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</si>
  <si>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</si>
  <si>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</si>
  <si>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</si>
  <si>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</si>
  <si>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</si>
  <si>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</si>
  <si>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</si>
  <si>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</si>
  <si>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</si>
  <si>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</si>
  <si>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</si>
  <si>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</si>
  <si>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</si>
  <si>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</si>
  <si>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</si>
  <si>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</si>
  <si>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</si>
  <si>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</si>
  <si>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</si>
  <si>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</si>
  <si>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</si>
  <si>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</si>
  <si>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</si>
  <si>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</si>
  <si>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</si>
  <si>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</si>
  <si>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</si>
  <si>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</si>
  <si>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</si>
  <si>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</si>
  <si>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</si>
  <si>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</si>
  <si>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</si>
  <si>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</si>
  <si>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</si>
  <si>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</si>
  <si>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</si>
  <si>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</si>
  <si>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</si>
  <si>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</si>
  <si>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</si>
  <si>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</si>
  <si>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</si>
  <si>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</si>
  <si>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</si>
  <si>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</si>
  <si>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</si>
  <si>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2 00 00000 00 0000 000</t>
  </si>
  <si>
    <t>2 02 00000 00 0000 000</t>
  </si>
  <si>
    <t xml:space="preserve">к Решению Ревенского сельского Совета  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</si>
  <si>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</si>
  <si>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</si>
  <si>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платы,  а также средства от продажи права на заключение договоров аренды за земли ,находящиеся в собственности сельских поселений  (за исключением земельных участков муниципальных  бюджетных и автономных учреждений)</t>
  </si>
  <si>
    <t>114 06020 00 0000 430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</si>
  <si>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</si>
  <si>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</si>
  <si>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</si>
  <si>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</si>
  <si>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114 00000 00 0000 000</t>
  </si>
  <si>
    <t>114 06000 00 0000 430</t>
  </si>
  <si>
    <t>114 06025 10 0000 430</t>
  </si>
  <si>
    <t xml:space="preserve">                                                            </t>
  </si>
  <si>
    <t xml:space="preserve">                                                                                       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</si>
  <si>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</si>
  <si>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"О бюджете Ревенского сельского поселения</t>
  </si>
  <si>
    <t xml:space="preserve"> Карачевского муниципального района Брянской области</t>
  </si>
  <si>
    <t xml:space="preserve">Доходы бюджета Ревенского сельского поселения Карачевского муниципального района Брянской области </t>
  </si>
  <si>
    <t>0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</si>
  <si>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</si>
  <si>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</si>
  <si>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</si>
  <si>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</si>
  <si>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</si>
  <si>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</si>
  <si>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</si>
  <si>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</si>
  <si>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</si>
  <si>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</si>
  <si>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>0,00</t>
  </si>
  <si>
    <t>2 02 25299 10 0000 150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</si>
  <si>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</si>
  <si>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</si>
  <si>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2 02 25299 00 0000 150</t>
  </si>
  <si>
    <t>на 2024 год и на плановый период 2026 и 2026 годов"</t>
  </si>
  <si>
    <t>на 2024 год и на плановый период 2025 и 2026 годов</t>
  </si>
  <si>
    <t>2026 год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</si>
  <si>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дивидентов</t>
  </si>
  <si>
    <t>649360,20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</si>
</sst>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9">
      <alignment horizontal="center" vertical="top" shrinkToFit="1"/>
    </xf>
    <xf numFmtId="0" fontId="15" fillId="0" borderId="9">
      <alignment horizontal="left" vertical="top" wrapText="1"/>
    </xf>
  </cellStyleXfs>
  <cellXfs count="6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1" fillId="0" borderId="6" xfId="0" applyNumberFormat="1" applyFont="1" applyFill="1" applyBorder="1" applyAlignment="1">
      <alignment horizontal="center" vertical="top" wrapText="1" shrinkToFit="1"/>
    </xf>
    <xf numFmtId="49" fontId="12" fillId="0" borderId="6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3" fontId="14" fillId="0" borderId="6" xfId="0" applyNumberFormat="1" applyFont="1" applyBorder="1" applyAlignment="1">
      <alignment horizontal="right" wrapText="1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horizontal="justify" wrapText="1"/>
    </xf>
    <xf numFmtId="3" fontId="14" fillId="0" borderId="6" xfId="0" applyNumberFormat="1" applyFont="1" applyBorder="1" applyAlignment="1">
      <alignment wrapText="1"/>
    </xf>
    <xf numFmtId="2" fontId="12" fillId="0" borderId="6" xfId="0" applyNumberFormat="1" applyFont="1" applyFill="1" applyBorder="1" applyAlignment="1">
      <alignment horizontal="center" vertical="top" wrapText="1" shrinkToFi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wrapText="1"/>
    </xf>
    <xf numFmtId="0" fontId="5" fillId="0" borderId="6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49" fontId="5" fillId="0" borderId="3" xfId="0" applyNumberFormat="1" applyFont="1" applyFill="1" applyBorder="1" applyAlignment="1">
      <alignment horizontal="center" vertical="top" wrapText="1" shrinkToFit="1"/>
    </xf>
    <xf numFmtId="2" fontId="5" fillId="0" borderId="3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 applyProtection="1">
      <alignment horizontal="center" vertical="top" wrapText="1" shrinkToFit="1"/>
      <protection locked="0"/>
    </xf>
    <xf numFmtId="2" fontId="11" fillId="0" borderId="6" xfId="0" applyNumberFormat="1" applyFont="1" applyFill="1" applyBorder="1" applyAlignment="1">
      <alignment horizontal="center" vertical="top" wrapText="1" shrinkToFi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72"/>
  <sheetViews>
    <sheetView showGridLines="0" showZeros="0" tabSelected="1" view="pageBreakPreview" topLeftCell="B27" zoomScale="90" zoomScaleNormal="100" zoomScaleSheetLayoutView="90" workbookViewId="0">
      <selection activeCell="G27" sqref="G27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5.140625" style="2" customWidth="1"/>
    <col min="6" max="6" width="9.140625" style="2"/>
    <col min="7" max="16384" width="9.140625" style="1"/>
  </cols>
  <sheetData>
    <row r="1" spans="1:6" hidden="1" x14ac:dyDescent="0.3">
      <c r="C1" s="59" t="s">
        <v>11</v>
      </c>
      <c r="D1" s="59"/>
      <c r="E1" s="59"/>
    </row>
    <row r="2" spans="1:6" hidden="1" x14ac:dyDescent="0.3">
      <c r="C2" s="59" t="s">
        <v>19</v>
      </c>
      <c r="D2" s="59"/>
      <c r="E2" s="59"/>
    </row>
    <row r="3" spans="1:6" hidden="1" x14ac:dyDescent="0.3">
      <c r="C3" s="23" t="s">
        <v>18</v>
      </c>
      <c r="D3" s="23"/>
      <c r="E3" s="23"/>
    </row>
    <row r="4" spans="1:6" hidden="1" x14ac:dyDescent="0.3">
      <c r="C4" s="23" t="s">
        <v>17</v>
      </c>
      <c r="D4" s="23"/>
      <c r="E4" s="23"/>
    </row>
    <row r="5" spans="1:6" hidden="1" x14ac:dyDescent="0.3">
      <c r="C5" s="23" t="s">
        <v>14</v>
      </c>
      <c r="D5" s="23"/>
      <c r="E5" s="23"/>
    </row>
    <row r="6" spans="1:6" hidden="1" x14ac:dyDescent="0.3">
      <c r="C6" s="23" t="s">
        <v>15</v>
      </c>
      <c r="D6" s="23"/>
      <c r="E6" s="23"/>
    </row>
    <row r="7" spans="1:6" hidden="1" x14ac:dyDescent="0.3">
      <c r="C7" s="23" t="s">
        <v>16</v>
      </c>
      <c r="D7" s="23"/>
      <c r="E7" s="23"/>
    </row>
    <row r="8" spans="1:6" hidden="1" x14ac:dyDescent="0.3">
      <c r="C8" s="60" t="s">
        <v>13</v>
      </c>
      <c r="D8" s="60"/>
      <c r="E8" s="60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61" t="s">
        <v>11</v>
      </c>
      <c r="D10" s="61"/>
      <c r="E10" s="61"/>
    </row>
    <row r="11" spans="1:6" ht="18.75" customHeight="1" x14ac:dyDescent="0.3">
      <c r="A11" s="21"/>
      <c r="B11" s="21"/>
      <c r="C11" s="68" t="s">
        <v>61</v>
      </c>
      <c r="D11" s="68"/>
      <c r="E11" s="68"/>
      <c r="F11" s="42"/>
    </row>
    <row r="12" spans="1:6" ht="18.75" customHeight="1" x14ac:dyDescent="0.3">
      <c r="A12" s="3"/>
      <c r="B12" s="11"/>
      <c r="C12" s="52" t="s">
        <v>36</v>
      </c>
      <c r="D12" s="52"/>
      <c r="E12" s="52"/>
    </row>
    <row r="13" spans="1:6" ht="18.75" customHeight="1" x14ac:dyDescent="0.3">
      <c r="A13" s="3"/>
      <c r="B13" s="11"/>
      <c r="C13" s="52" t="s">
        <v>76</v>
      </c>
      <c r="D13" s="52"/>
      <c r="E13" s="52"/>
    </row>
    <row r="14" spans="1:6" ht="18.75" customHeight="1" x14ac:dyDescent="0.3">
      <c r="A14" s="12"/>
      <c r="B14" s="11" t="s">
        <v>73</v>
      </c>
      <c r="C14" s="53" t="s">
        <v>77</v>
      </c>
      <c r="D14" s="53"/>
      <c r="E14" s="53"/>
    </row>
    <row r="15" spans="1:6" ht="18.75" customHeight="1" x14ac:dyDescent="0.3">
      <c r="A15" s="12"/>
      <c r="B15" s="11" t="s">
        <v>74</v>
      </c>
      <c r="C15" s="53" t="s">
        <v>95</v>
      </c>
      <c r="D15" s="53"/>
      <c r="E15" s="53"/>
    </row>
    <row r="16" spans="1:6" ht="18.75" customHeight="1" x14ac:dyDescent="0.3">
      <c r="A16" s="12"/>
      <c r="C16" s="37"/>
      <c r="D16" s="37"/>
      <c r="E16" s="37"/>
    </row>
    <row r="17" spans="1:6" ht="14.1" customHeight="1" x14ac:dyDescent="0.3">
      <c r="D17" s="4"/>
    </row>
    <row r="18" spans="1:6" ht="17.25" customHeight="1" x14ac:dyDescent="0.3">
      <c r="A18" s="64" t="s">
        <v>78</v>
      </c>
      <c r="B18" s="64"/>
      <c r="C18" s="64"/>
      <c r="D18" s="64"/>
      <c r="E18" s="64"/>
    </row>
    <row r="19" spans="1:6" ht="17.25" customHeight="1" x14ac:dyDescent="0.3">
      <c r="A19" s="64" t="s">
        <v>96</v>
      </c>
      <c r="B19" s="64"/>
      <c r="C19" s="64"/>
      <c r="D19" s="64"/>
      <c r="E19" s="64"/>
    </row>
    <row r="20" spans="1:6" ht="20.25" customHeight="1" x14ac:dyDescent="0.3">
      <c r="A20" s="7"/>
      <c r="B20" s="9"/>
      <c r="C20" s="10"/>
      <c r="D20" s="10"/>
      <c r="E20" s="8" t="s">
        <v>23</v>
      </c>
    </row>
    <row r="21" spans="1:6" ht="7.5" customHeight="1" x14ac:dyDescent="0.3">
      <c r="A21" s="65" t="s">
        <v>8</v>
      </c>
      <c r="B21" s="63" t="s">
        <v>9</v>
      </c>
      <c r="C21" s="62" t="s">
        <v>83</v>
      </c>
      <c r="D21" s="63" t="s">
        <v>86</v>
      </c>
      <c r="E21" s="63" t="s">
        <v>97</v>
      </c>
    </row>
    <row r="22" spans="1:6" ht="13.5" hidden="1" customHeight="1" x14ac:dyDescent="0.3">
      <c r="A22" s="66"/>
      <c r="B22" s="63"/>
      <c r="C22" s="62"/>
      <c r="D22" s="63"/>
      <c r="E22" s="63"/>
    </row>
    <row r="23" spans="1:6" ht="73.5" customHeight="1" x14ac:dyDescent="0.3">
      <c r="A23" s="67"/>
      <c r="B23" s="63"/>
      <c r="C23" s="62"/>
      <c r="D23" s="63"/>
      <c r="E23" s="63"/>
    </row>
    <row r="24" spans="1:6" s="14" customFormat="1" ht="21.75" customHeight="1" x14ac:dyDescent="0.3">
      <c r="A24" s="33" t="s">
        <v>24</v>
      </c>
      <c r="B24" s="19" t="s">
        <v>0</v>
      </c>
      <c r="C24" s="17">
        <f>C25+C32+C35+C50</f>
        <v>1917000</v>
      </c>
      <c r="D24" s="17">
        <f>D25+D32+D35+D50+D54</f>
        <v>2015000</v>
      </c>
      <c r="E24" s="17">
        <f>E25+E32+E35+E50+E54</f>
        <v>2042000</v>
      </c>
      <c r="F24" s="13"/>
    </row>
    <row r="25" spans="1:6" s="15" customFormat="1" ht="21.75" customHeight="1" x14ac:dyDescent="0.3">
      <c r="A25" s="34" t="s">
        <v>25</v>
      </c>
      <c r="B25" s="20" t="s">
        <v>1</v>
      </c>
      <c r="C25" s="16">
        <f>SUM(C26)</f>
        <v>85000</v>
      </c>
      <c r="D25" s="16">
        <f>SUM(D26)</f>
        <v>92000</v>
      </c>
      <c r="E25" s="16">
        <f>E26</f>
        <v>100000</v>
      </c>
      <c r="F25" s="2"/>
    </row>
    <row r="26" spans="1:6" ht="20.25" customHeight="1" x14ac:dyDescent="0.3">
      <c r="A26" s="34" t="s">
        <v>26</v>
      </c>
      <c r="B26" s="20" t="s">
        <v>2</v>
      </c>
      <c r="C26" s="16">
        <f>C27+C30+C31</f>
        <v>85000</v>
      </c>
      <c r="D26" s="16">
        <f>D27+D30+D31</f>
        <v>92000</v>
      </c>
      <c r="E26" s="16">
        <f>E27+E30+E31</f>
        <v>100000</v>
      </c>
    </row>
    <row r="27" spans="1:6" ht="117.75" customHeight="1" x14ac:dyDescent="0.3">
      <c r="A27" s="34" t="s">
        <v>27</v>
      </c>
      <c r="B27" s="20" t="s">
        <v>98</v>
      </c>
      <c r="C27" s="18">
        <v>82800</v>
      </c>
      <c r="D27" s="16">
        <v>89600</v>
      </c>
      <c r="E27" s="38">
        <v>97400</v>
      </c>
    </row>
    <row r="28" spans="1:6" ht="135" hidden="1" customHeight="1" x14ac:dyDescent="0.3">
      <c r="A28" s="34" t="s">
        <v>28</v>
      </c>
      <c r="B28" s="20" t="s">
        <v>21</v>
      </c>
      <c r="C28" s="18"/>
      <c r="D28" s="16"/>
      <c r="E28" s="38"/>
    </row>
    <row r="29" spans="1:6" ht="51" hidden="1" customHeight="1" x14ac:dyDescent="0.3">
      <c r="A29" s="34" t="s">
        <v>29</v>
      </c>
      <c r="B29" s="20" t="s">
        <v>22</v>
      </c>
      <c r="C29" s="18"/>
      <c r="D29" s="16"/>
      <c r="E29" s="38"/>
    </row>
    <row r="30" spans="1:6" ht="139.5" customHeight="1" x14ac:dyDescent="0.3">
      <c r="A30" s="34" t="s">
        <v>80</v>
      </c>
      <c r="B30" s="51" t="s">
        <v>81</v>
      </c>
      <c r="C30" s="18">
        <v>500</v>
      </c>
      <c r="D30" s="18">
        <v>500</v>
      </c>
      <c r="E30" s="43">
        <v>500</v>
      </c>
    </row>
    <row r="31" spans="1:6" ht="63.75" customHeight="1" x14ac:dyDescent="0.3">
      <c r="A31" s="34" t="s">
        <v>29</v>
      </c>
      <c r="B31" s="51" t="s">
        <v>82</v>
      </c>
      <c r="C31" s="18">
        <v>1700</v>
      </c>
      <c r="D31" s="18">
        <v>1900</v>
      </c>
      <c r="E31" s="43">
        <v>2100</v>
      </c>
    </row>
    <row r="32" spans="1:6" ht="22.5" customHeight="1" x14ac:dyDescent="0.3">
      <c r="A32" s="34" t="s">
        <v>30</v>
      </c>
      <c r="B32" s="20" t="s">
        <v>3</v>
      </c>
      <c r="C32" s="18">
        <f t="shared" ref="C32:E33" si="0">C33</f>
        <v>6000</v>
      </c>
      <c r="D32" s="18">
        <f t="shared" si="0"/>
        <v>6000</v>
      </c>
      <c r="E32" s="18">
        <f t="shared" si="0"/>
        <v>6000</v>
      </c>
    </row>
    <row r="33" spans="1:5" ht="21.75" customHeight="1" x14ac:dyDescent="0.3">
      <c r="A33" s="34" t="s">
        <v>31</v>
      </c>
      <c r="B33" s="20" t="s">
        <v>4</v>
      </c>
      <c r="C33" s="18">
        <f t="shared" si="0"/>
        <v>6000</v>
      </c>
      <c r="D33" s="18">
        <f t="shared" si="0"/>
        <v>6000</v>
      </c>
      <c r="E33" s="18">
        <f t="shared" si="0"/>
        <v>6000</v>
      </c>
    </row>
    <row r="34" spans="1:5" ht="20.25" customHeight="1" x14ac:dyDescent="0.3">
      <c r="A34" s="34" t="s">
        <v>32</v>
      </c>
      <c r="B34" s="20" t="s">
        <v>4</v>
      </c>
      <c r="C34" s="18">
        <v>6000</v>
      </c>
      <c r="D34" s="16">
        <v>6000</v>
      </c>
      <c r="E34" s="38">
        <v>6000</v>
      </c>
    </row>
    <row r="35" spans="1:5" ht="20.25" customHeight="1" x14ac:dyDescent="0.3">
      <c r="A35" s="34" t="s">
        <v>38</v>
      </c>
      <c r="B35" s="20" t="s">
        <v>37</v>
      </c>
      <c r="C35" s="18">
        <f>C36+C38</f>
        <v>1826000</v>
      </c>
      <c r="D35" s="18">
        <f>D36+D38</f>
        <v>1917000</v>
      </c>
      <c r="E35" s="18">
        <f>E36+E38</f>
        <v>1936000</v>
      </c>
    </row>
    <row r="36" spans="1:5" ht="20.25" customHeight="1" x14ac:dyDescent="0.3">
      <c r="A36" s="34" t="s">
        <v>39</v>
      </c>
      <c r="B36" s="20" t="s">
        <v>49</v>
      </c>
      <c r="C36" s="18">
        <f>C37</f>
        <v>30000</v>
      </c>
      <c r="D36" s="18">
        <f>D37</f>
        <v>31000</v>
      </c>
      <c r="E36" s="18">
        <f>E37</f>
        <v>31000</v>
      </c>
    </row>
    <row r="37" spans="1:5" ht="57" customHeight="1" x14ac:dyDescent="0.3">
      <c r="A37" s="34" t="s">
        <v>40</v>
      </c>
      <c r="B37" s="20" t="s">
        <v>50</v>
      </c>
      <c r="C37" s="18">
        <v>30000</v>
      </c>
      <c r="D37" s="18">
        <v>31000</v>
      </c>
      <c r="E37" s="43">
        <v>31000</v>
      </c>
    </row>
    <row r="38" spans="1:5" ht="20.25" customHeight="1" x14ac:dyDescent="0.3">
      <c r="A38" s="34" t="s">
        <v>41</v>
      </c>
      <c r="B38" s="20" t="s">
        <v>42</v>
      </c>
      <c r="C38" s="18">
        <f>C39+C41</f>
        <v>1796000</v>
      </c>
      <c r="D38" s="18">
        <f>D39+D41</f>
        <v>1886000</v>
      </c>
      <c r="E38" s="18">
        <f>E39+E41</f>
        <v>1905000</v>
      </c>
    </row>
    <row r="39" spans="1:5" ht="20.25" customHeight="1" x14ac:dyDescent="0.3">
      <c r="A39" s="34" t="s">
        <v>43</v>
      </c>
      <c r="B39" s="20" t="s">
        <v>47</v>
      </c>
      <c r="C39" s="18">
        <f>C40</f>
        <v>1206000</v>
      </c>
      <c r="D39" s="18">
        <f>D40</f>
        <v>1290000</v>
      </c>
      <c r="E39" s="18">
        <f>E40</f>
        <v>1303000</v>
      </c>
    </row>
    <row r="40" spans="1:5" ht="41.25" customHeight="1" x14ac:dyDescent="0.3">
      <c r="A40" s="34" t="s">
        <v>44</v>
      </c>
      <c r="B40" s="20" t="s">
        <v>51</v>
      </c>
      <c r="C40" s="18">
        <v>1206000</v>
      </c>
      <c r="D40" s="18">
        <v>1290000</v>
      </c>
      <c r="E40" s="43">
        <v>1303000</v>
      </c>
    </row>
    <row r="41" spans="1:5" ht="20.25" customHeight="1" x14ac:dyDescent="0.3">
      <c r="A41" s="34" t="s">
        <v>45</v>
      </c>
      <c r="B41" s="20" t="s">
        <v>48</v>
      </c>
      <c r="C41" s="18">
        <f>C42</f>
        <v>590000</v>
      </c>
      <c r="D41" s="18">
        <f>D42</f>
        <v>596000</v>
      </c>
      <c r="E41" s="18">
        <f>E42</f>
        <v>602000</v>
      </c>
    </row>
    <row r="42" spans="1:5" ht="48" customHeight="1" x14ac:dyDescent="0.3">
      <c r="A42" s="34" t="s">
        <v>46</v>
      </c>
      <c r="B42" s="20" t="s">
        <v>52</v>
      </c>
      <c r="C42" s="18">
        <v>590000</v>
      </c>
      <c r="D42" s="18">
        <v>596000</v>
      </c>
      <c r="E42" s="43">
        <v>602000</v>
      </c>
    </row>
    <row r="43" spans="1:5" ht="49.5" hidden="1" x14ac:dyDescent="0.3">
      <c r="A43" s="34" t="s">
        <v>53</v>
      </c>
      <c r="B43" s="20" t="s">
        <v>5</v>
      </c>
      <c r="C43" s="18">
        <f>C44</f>
        <v>0</v>
      </c>
      <c r="D43" s="18">
        <f t="shared" ref="D43:E43" si="1">D44</f>
        <v>0</v>
      </c>
      <c r="E43" s="18">
        <f t="shared" si="1"/>
        <v>0</v>
      </c>
    </row>
    <row r="44" spans="1:5" ht="103.5" hidden="1" customHeight="1" x14ac:dyDescent="0.3">
      <c r="A44" s="34" t="s">
        <v>33</v>
      </c>
      <c r="B44" s="20" t="s">
        <v>12</v>
      </c>
      <c r="C44" s="18">
        <f>C45</f>
        <v>0</v>
      </c>
      <c r="D44" s="18">
        <f t="shared" ref="D44:E44" si="2">D45</f>
        <v>0</v>
      </c>
      <c r="E44" s="18">
        <f t="shared" si="2"/>
        <v>0</v>
      </c>
    </row>
    <row r="45" spans="1:5" ht="102.75" hidden="1" customHeight="1" x14ac:dyDescent="0.3">
      <c r="A45" s="34" t="s">
        <v>54</v>
      </c>
      <c r="B45" s="20" t="s">
        <v>55</v>
      </c>
      <c r="C45" s="18">
        <f>C46</f>
        <v>0</v>
      </c>
      <c r="D45" s="18">
        <f t="shared" ref="D45:E45" si="3">D46</f>
        <v>0</v>
      </c>
      <c r="E45" s="18">
        <f t="shared" si="3"/>
        <v>0</v>
      </c>
    </row>
    <row r="46" spans="1:5" ht="87" hidden="1" customHeight="1" x14ac:dyDescent="0.3">
      <c r="A46" s="34" t="s">
        <v>56</v>
      </c>
      <c r="B46" s="20" t="s">
        <v>57</v>
      </c>
      <c r="C46" s="18"/>
      <c r="D46" s="18"/>
      <c r="E46" s="18">
        <v>0</v>
      </c>
    </row>
    <row r="47" spans="1:5" ht="79.5" hidden="1" x14ac:dyDescent="0.3">
      <c r="A47" s="45" t="s">
        <v>54</v>
      </c>
      <c r="B47" s="46" t="s">
        <v>64</v>
      </c>
      <c r="C47" s="44">
        <v>1011300</v>
      </c>
      <c r="D47" s="44">
        <v>4045400</v>
      </c>
      <c r="E47" s="44">
        <v>4045400</v>
      </c>
    </row>
    <row r="48" spans="1:5" ht="32.25" hidden="1" customHeight="1" x14ac:dyDescent="0.3">
      <c r="A48" s="45" t="s">
        <v>56</v>
      </c>
      <c r="B48" s="46" t="s">
        <v>64</v>
      </c>
      <c r="C48" s="44">
        <v>1011300</v>
      </c>
      <c r="D48" s="44">
        <v>4045400</v>
      </c>
      <c r="E48" s="47">
        <v>4045400</v>
      </c>
    </row>
    <row r="49" spans="1:6" hidden="1" x14ac:dyDescent="0.3">
      <c r="A49" s="33" t="s">
        <v>59</v>
      </c>
      <c r="B49" s="19" t="s">
        <v>6</v>
      </c>
      <c r="C49" s="17" t="e">
        <f>#REF!</f>
        <v>#REF!</v>
      </c>
      <c r="D49" s="17" t="e">
        <f>#REF!</f>
        <v>#REF!</v>
      </c>
      <c r="E49" s="17" t="e">
        <f>#REF!</f>
        <v>#REF!</v>
      </c>
    </row>
    <row r="50" spans="1:6" ht="49.5" hidden="1" x14ac:dyDescent="0.3">
      <c r="A50" s="34" t="s">
        <v>53</v>
      </c>
      <c r="B50" s="20" t="s">
        <v>62</v>
      </c>
      <c r="C50" s="18">
        <f t="shared" ref="C50:E52" si="4">C51</f>
        <v>0</v>
      </c>
      <c r="D50" s="18" t="str">
        <f t="shared" si="4"/>
        <v>0</v>
      </c>
      <c r="E50" s="18" t="str">
        <f t="shared" si="4"/>
        <v>0</v>
      </c>
    </row>
    <row r="51" spans="1:6" ht="99" hidden="1" x14ac:dyDescent="0.3">
      <c r="A51" s="34" t="s">
        <v>63</v>
      </c>
      <c r="B51" s="51" t="s">
        <v>75</v>
      </c>
      <c r="C51" s="18">
        <f t="shared" si="4"/>
        <v>0</v>
      </c>
      <c r="D51" s="18" t="str">
        <f t="shared" si="4"/>
        <v>0</v>
      </c>
      <c r="E51" s="18" t="str">
        <f t="shared" si="4"/>
        <v>0</v>
      </c>
    </row>
    <row r="52" spans="1:6" ht="82.5" hidden="1" x14ac:dyDescent="0.3">
      <c r="A52" s="34" t="s">
        <v>54</v>
      </c>
      <c r="B52" s="51" t="s">
        <v>55</v>
      </c>
      <c r="C52" s="18">
        <f t="shared" si="4"/>
        <v>0</v>
      </c>
      <c r="D52" s="18" t="str">
        <f t="shared" si="4"/>
        <v>0</v>
      </c>
      <c r="E52" s="18" t="str">
        <f t="shared" si="4"/>
        <v>0</v>
      </c>
    </row>
    <row r="53" spans="1:6" ht="82.5" hidden="1" x14ac:dyDescent="0.3">
      <c r="A53" s="34" t="s">
        <v>56</v>
      </c>
      <c r="B53" s="51" t="s">
        <v>57</v>
      </c>
      <c r="C53" s="18">
        <v>0</v>
      </c>
      <c r="D53" s="54" t="s">
        <v>79</v>
      </c>
      <c r="E53" s="56" t="s">
        <v>79</v>
      </c>
    </row>
    <row r="54" spans="1:6" ht="33.75" hidden="1" thickBot="1" x14ac:dyDescent="0.35">
      <c r="A54" s="48" t="s">
        <v>70</v>
      </c>
      <c r="B54" s="20" t="s">
        <v>66</v>
      </c>
      <c r="C54" s="55">
        <f t="shared" ref="C54:E56" si="5">C55</f>
        <v>200000</v>
      </c>
      <c r="D54" s="55" t="str">
        <f t="shared" si="5"/>
        <v>0</v>
      </c>
      <c r="E54" s="55" t="str">
        <f t="shared" si="5"/>
        <v>0</v>
      </c>
    </row>
    <row r="55" spans="1:6" ht="43.5" hidden="1" customHeight="1" thickBot="1" x14ac:dyDescent="0.35">
      <c r="A55" s="48" t="s">
        <v>71</v>
      </c>
      <c r="B55" s="49" t="s">
        <v>67</v>
      </c>
      <c r="C55" s="55">
        <f t="shared" si="5"/>
        <v>200000</v>
      </c>
      <c r="D55" s="55" t="str">
        <f t="shared" si="5"/>
        <v>0</v>
      </c>
      <c r="E55" s="55" t="str">
        <f t="shared" si="5"/>
        <v>0</v>
      </c>
    </row>
    <row r="56" spans="1:6" ht="70.5" hidden="1" customHeight="1" thickBot="1" x14ac:dyDescent="0.35">
      <c r="A56" s="48" t="s">
        <v>65</v>
      </c>
      <c r="B56" s="49" t="s">
        <v>68</v>
      </c>
      <c r="C56" s="55">
        <f t="shared" si="5"/>
        <v>200000</v>
      </c>
      <c r="D56" s="55" t="str">
        <f t="shared" si="5"/>
        <v>0</v>
      </c>
      <c r="E56" s="55" t="str">
        <f t="shared" si="5"/>
        <v>0</v>
      </c>
    </row>
    <row r="57" spans="1:6" ht="69" hidden="1" customHeight="1" x14ac:dyDescent="0.3">
      <c r="A57" s="48" t="s">
        <v>72</v>
      </c>
      <c r="B57" s="50" t="s">
        <v>69</v>
      </c>
      <c r="C57" s="55">
        <v>200000</v>
      </c>
      <c r="D57" s="54" t="s">
        <v>79</v>
      </c>
      <c r="E57" s="54" t="s">
        <v>79</v>
      </c>
    </row>
    <row r="58" spans="1:6" hidden="1" x14ac:dyDescent="0.3">
      <c r="A58" s="48"/>
      <c r="B58" s="20"/>
      <c r="C58" s="18"/>
      <c r="D58" s="18"/>
      <c r="E58" s="18"/>
    </row>
    <row r="59" spans="1:6" x14ac:dyDescent="0.3">
      <c r="A59" s="57" t="s">
        <v>59</v>
      </c>
      <c r="B59" s="19" t="s">
        <v>89</v>
      </c>
      <c r="C59" s="18">
        <f>C60</f>
        <v>649360.19999999995</v>
      </c>
      <c r="D59" s="18">
        <f>D60</f>
        <v>0</v>
      </c>
      <c r="E59" s="18">
        <f>E60</f>
        <v>0</v>
      </c>
    </row>
    <row r="60" spans="1:6" ht="49.5" x14ac:dyDescent="0.3">
      <c r="A60" s="48" t="s">
        <v>60</v>
      </c>
      <c r="B60" s="51" t="s">
        <v>7</v>
      </c>
      <c r="C60" s="18">
        <f>C61+C64</f>
        <v>649360.19999999995</v>
      </c>
      <c r="D60" s="18">
        <f>D61+D64</f>
        <v>0</v>
      </c>
      <c r="E60" s="18"/>
    </row>
    <row r="61" spans="1:6" ht="39.75" customHeight="1" x14ac:dyDescent="0.3">
      <c r="A61" s="48" t="s">
        <v>87</v>
      </c>
      <c r="B61" s="51" t="s">
        <v>88</v>
      </c>
      <c r="C61" s="54" t="s">
        <v>99</v>
      </c>
      <c r="D61" s="54"/>
      <c r="E61" s="54" t="s">
        <v>90</v>
      </c>
    </row>
    <row r="62" spans="1:6" ht="88.5" customHeight="1" x14ac:dyDescent="0.3">
      <c r="A62" s="48" t="s">
        <v>94</v>
      </c>
      <c r="B62" s="51" t="s">
        <v>92</v>
      </c>
      <c r="C62" s="54" t="s">
        <v>99</v>
      </c>
      <c r="D62" s="54"/>
      <c r="E62" s="54" t="s">
        <v>90</v>
      </c>
    </row>
    <row r="63" spans="1:6" ht="85.5" customHeight="1" x14ac:dyDescent="0.3">
      <c r="A63" s="48" t="s">
        <v>91</v>
      </c>
      <c r="B63" s="51" t="s">
        <v>93</v>
      </c>
      <c r="C63" s="54" t="s">
        <v>99</v>
      </c>
      <c r="D63" s="54" t="s">
        <v>79</v>
      </c>
      <c r="E63" s="54" t="s">
        <v>90</v>
      </c>
    </row>
    <row r="64" spans="1:6" s="27" customFormat="1" ht="33" hidden="1" x14ac:dyDescent="0.3">
      <c r="A64" s="36" t="s">
        <v>35</v>
      </c>
      <c r="B64" s="24" t="s">
        <v>20</v>
      </c>
      <c r="C64" s="25">
        <v>0</v>
      </c>
      <c r="D64" s="25">
        <f t="shared" ref="D64:E65" si="6">D65</f>
        <v>0</v>
      </c>
      <c r="E64" s="25">
        <f t="shared" si="6"/>
        <v>0</v>
      </c>
      <c r="F64" s="26"/>
    </row>
    <row r="65" spans="1:6" s="27" customFormat="1" ht="52.5" hidden="1" customHeight="1" x14ac:dyDescent="0.3">
      <c r="A65" s="35" t="s">
        <v>34</v>
      </c>
      <c r="B65" s="24" t="s">
        <v>84</v>
      </c>
      <c r="C65" s="25">
        <v>0</v>
      </c>
      <c r="D65" s="25">
        <f t="shared" si="6"/>
        <v>0</v>
      </c>
      <c r="E65" s="25">
        <f t="shared" si="6"/>
        <v>0</v>
      </c>
      <c r="F65" s="26"/>
    </row>
    <row r="66" spans="1:6" s="27" customFormat="1" ht="71.25" hidden="1" customHeight="1" x14ac:dyDescent="0.3">
      <c r="A66" s="36" t="s">
        <v>58</v>
      </c>
      <c r="B66" s="24" t="s">
        <v>85</v>
      </c>
      <c r="C66" s="25">
        <v>0</v>
      </c>
      <c r="D66" s="25">
        <v>0</v>
      </c>
      <c r="E66" s="39">
        <v>0</v>
      </c>
      <c r="F66" s="26"/>
    </row>
    <row r="67" spans="1:6" x14ac:dyDescent="0.3">
      <c r="A67" s="28"/>
      <c r="B67" s="29" t="s">
        <v>10</v>
      </c>
      <c r="C67" s="41">
        <f>C24+C59</f>
        <v>2566360.2000000002</v>
      </c>
      <c r="D67" s="40">
        <f>D24+D59</f>
        <v>2015000</v>
      </c>
      <c r="E67" s="40">
        <f>E24+E59</f>
        <v>2042000</v>
      </c>
    </row>
    <row r="68" spans="1:6" x14ac:dyDescent="0.3">
      <c r="A68" s="30"/>
      <c r="B68" s="31"/>
      <c r="C68" s="32"/>
      <c r="D68" s="32"/>
      <c r="E68" s="26"/>
    </row>
    <row r="72" spans="1:6" x14ac:dyDescent="0.3">
      <c r="A72" s="58"/>
      <c r="B72" s="58"/>
    </row>
  </sheetData>
  <mergeCells count="13">
    <mergeCell ref="A72:B72"/>
    <mergeCell ref="C1:E1"/>
    <mergeCell ref="C2:E2"/>
    <mergeCell ref="C8:E8"/>
    <mergeCell ref="C10:E10"/>
    <mergeCell ref="C21:C23"/>
    <mergeCell ref="D21:D23"/>
    <mergeCell ref="E21:E23"/>
    <mergeCell ref="A18:E18"/>
    <mergeCell ref="A21:A23"/>
    <mergeCell ref="B21:B23"/>
    <mergeCell ref="A19:E19"/>
    <mergeCell ref="C11:E11"/>
  </mergeCells>
  <printOptions gridLinesSet="0"/>
  <pageMargins left="0.6692913385826772" right="0.19685039370078741" top="0.39370078740157483" bottom="0.19685039370078741" header="0" footer="0"/>
  <pageSetup paperSize="9" scale="60" pageOrder="overThenDown" orientation="portrait" r:id="rId1"/>
  <headerFooter alignWithMargins="0"/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2023-11-15T08:41:55Z</cp:lastPrinted>
  <dcterms:created xsi:type="dcterms:W3CDTF">1999-06-18T11:49:53Z</dcterms:created>
  <dcterms:modified xsi:type="dcterms:W3CDTF">2023-11-15T08:42:02Z</dcterms:modified>
</cp:coreProperties>
</file>